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C948CBE-9336-4D6C-BFF3-E81D4BEBEF68}" xr6:coauthVersionLast="47" xr6:coauthVersionMax="47" xr10:uidLastSave="{00000000-0000-0000-0000-000000000000}"/>
  <bookViews>
    <workbookView xWindow="40425" yWindow="3360" windowWidth="29895" windowHeight="994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" i="147" l="1"/>
  <c r="D21" i="147"/>
  <c r="D14" i="147"/>
  <c r="G13" i="147"/>
  <c r="Q12" i="147"/>
  <c r="Y9" i="147"/>
  <c r="Q9" i="147"/>
  <c r="Q8" i="147"/>
  <c r="Y7" i="147"/>
  <c r="Q7" i="147"/>
  <c r="E247" i="2"/>
  <c r="Q41" i="146"/>
  <c r="D247" i="2"/>
  <c r="D7" i="147"/>
  <c r="Y40" i="146"/>
  <c r="Q40" i="146"/>
  <c r="Q37" i="146"/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Y33" i="146"/>
  <c r="Q33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22" i="142"/>
  <c r="Y23" i="142" s="1"/>
  <c r="Y24" i="142" s="1"/>
  <c r="Y25" i="142" s="1"/>
  <c r="Y26" i="142" s="1"/>
  <c r="Y8" i="147" l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S39" i="146"/>
  <c r="R39" i="146" s="1"/>
  <c r="G52" i="147" l="1"/>
  <c r="P40" i="146"/>
  <c r="O40" i="146" s="1"/>
  <c r="S40" i="146"/>
  <c r="R40" i="146" s="1"/>
  <c r="P7" i="147" l="1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10" i="147" s="1"/>
  <c r="R10" i="147" s="1"/>
  <c r="S9" i="147"/>
  <c r="R9" i="147" s="1"/>
  <c r="P10" i="147" l="1"/>
  <c r="O10" i="147" s="1"/>
  <c r="Q11" i="147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R14" i="147" s="1"/>
  <c r="P13" i="147"/>
  <c r="O13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<sst xmlns="http://schemas.openxmlformats.org/spreadsheetml/2006/main" count="2036" uniqueCount="399">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</sst>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F22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3700</v>
      </c>
      <c r="J37" s="25">
        <v>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4360</v>
      </c>
      <c r="J40" s="25">
        <v>-200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-1700</v>
      </c>
      <c r="J41" s="25">
        <v>-200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15" sqref="X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7300</v>
      </c>
      <c r="J7" s="63">
        <v>-200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2200</v>
      </c>
      <c r="J8" s="63">
        <v>-200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-14800</v>
      </c>
      <c r="J9" s="63">
        <v>-200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-2987580.75</v>
      </c>
      <c r="Y12" s="156">
        <f>Y11-K12-L12</f>
        <v>-2987779</v>
      </c>
      <c r="Z12" s="217">
        <f>AVERAGE(Y12:Y20)</f>
        <v>-2986390.888888889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2856083</v>
      </c>
      <c r="H16" s="132">
        <v>2800</v>
      </c>
      <c r="I16" s="63">
        <v>-2000</v>
      </c>
      <c r="J16" s="63">
        <v>-200</v>
      </c>
      <c r="K16" s="170">
        <f t="shared" si="8"/>
        <v>600</v>
      </c>
      <c r="L16" s="172"/>
      <c r="M16" s="153"/>
      <c r="N16" s="152">
        <f>L16+K16+G16+M16</f>
        <v>2856683</v>
      </c>
      <c r="O16" s="67">
        <f t="shared" si="3"/>
        <v>297696.40999999997</v>
      </c>
      <c r="P16" s="70">
        <f t="shared" si="6"/>
        <v>2976964.0999999996</v>
      </c>
      <c r="Q16" s="164">
        <f>Q15+N16-1</f>
        <v>3011276.51</v>
      </c>
      <c r="R16" s="71">
        <f t="shared" si="1"/>
        <v>278.88366712935419</v>
      </c>
      <c r="S16" s="72">
        <f>SUM($Q$7:$Q16)/T16</f>
        <v>464115.41</v>
      </c>
      <c r="T16" s="73">
        <v>10</v>
      </c>
      <c r="U16" s="218"/>
      <c r="V16" s="133"/>
      <c r="W16" s="105"/>
      <c r="X16" s="167"/>
      <c r="Y16" s="156">
        <f>Y15-K16-L16</f>
        <v>-2985799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529256.50999999989</v>
      </c>
      <c r="P17" s="7">
        <f t="shared" si="6"/>
        <v>5821821.6099999994</v>
      </c>
      <c r="Q17" s="164">
        <f t="shared" ref="Q17:Q18" si="10">Q16+N17</f>
        <v>3011276.51</v>
      </c>
      <c r="R17" s="29">
        <f t="shared" si="1"/>
        <v>418.02649336914646</v>
      </c>
      <c r="S17" s="5">
        <f>SUM($Q$7:$Q17)/T17</f>
        <v>695675.50999999989</v>
      </c>
      <c r="T17" s="18">
        <v>11</v>
      </c>
      <c r="U17" s="27"/>
      <c r="V17" s="136"/>
      <c r="W17" s="105"/>
      <c r="X17" s="167"/>
      <c r="Y17" s="156">
        <f t="shared" si="7"/>
        <v>-2985799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722223.25999999989</v>
      </c>
      <c r="P18" s="7">
        <f t="shared" si="6"/>
        <v>8666679.1199999992</v>
      </c>
      <c r="Q18" s="164">
        <f t="shared" si="10"/>
        <v>3011276.51</v>
      </c>
      <c r="R18" s="29">
        <f t="shared" si="1"/>
        <v>533.97884856897338</v>
      </c>
      <c r="S18" s="5">
        <f>SUM($Q$7:$Q18)/T18</f>
        <v>888642.25999999989</v>
      </c>
      <c r="T18" s="18">
        <v>12</v>
      </c>
      <c r="U18" s="27"/>
      <c r="V18" s="136"/>
      <c r="W18" s="105"/>
      <c r="X18" s="167"/>
      <c r="Y18" s="156">
        <f t="shared" si="7"/>
        <v>-2985799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-1000</v>
      </c>
      <c r="J19" s="63">
        <v>100</v>
      </c>
      <c r="K19" s="170">
        <f t="shared" si="8"/>
        <v>-600</v>
      </c>
      <c r="L19" s="171"/>
      <c r="M19" s="153"/>
      <c r="N19" s="149">
        <f t="shared" ref="N19:N41" si="11">L19+K19+G19+M19</f>
        <v>-600</v>
      </c>
      <c r="O19" s="67">
        <f t="shared" si="3"/>
        <v>885456.74076923064</v>
      </c>
      <c r="P19" s="7">
        <f t="shared" si="6"/>
        <v>11510937.629999999</v>
      </c>
      <c r="Q19" s="164">
        <f>Q18+N19+1</f>
        <v>3010677.51</v>
      </c>
      <c r="R19" s="29">
        <f t="shared" si="1"/>
        <v>632.0646925947342</v>
      </c>
      <c r="S19" s="5">
        <f>SUM($Q$7:$Q19)/T19</f>
        <v>1051875.7407692308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-2985199</v>
      </c>
      <c r="Z19" s="217">
        <f>AVERAGE(Y19:Y27)</f>
        <v>-2984666.888888889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100</v>
      </c>
      <c r="K20" s="170">
        <f>+H20+I20+J20</f>
        <v>-600</v>
      </c>
      <c r="L20" s="171"/>
      <c r="M20" s="153"/>
      <c r="N20" s="149">
        <f t="shared" si="11"/>
        <v>-600</v>
      </c>
      <c r="O20" s="67">
        <f t="shared" si="3"/>
        <v>1025328.2242857142</v>
      </c>
      <c r="P20" s="7">
        <f t="shared" si="6"/>
        <v>14354595.139999999</v>
      </c>
      <c r="Q20" s="164">
        <f>Q19+N20-1</f>
        <v>3010076.51</v>
      </c>
      <c r="R20" s="29">
        <f t="shared" si="1"/>
        <v>716.11247771331045</v>
      </c>
      <c r="S20" s="5">
        <f>SUM($Q$7:$Q20)/T20</f>
        <v>1191747.2242857141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-2984599</v>
      </c>
      <c r="Z20" s="217"/>
      <c r="AA20" s="92"/>
      <c r="AB20" s="92"/>
    </row>
    <row r="21" spans="2:31">
      <c r="B21" s="116">
        <v>45742</v>
      </c>
      <c r="C21" s="14"/>
      <c r="D21" s="87">
        <f>-11027-8437</f>
        <v>-19464</v>
      </c>
      <c r="E21" s="87"/>
      <c r="F21" s="23"/>
      <c r="G21" s="26">
        <f>D21+E21+F21-E20-F20</f>
        <v>-19464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-19464</v>
      </c>
      <c r="O21" s="67">
        <f t="shared" si="3"/>
        <v>1145252.51</v>
      </c>
      <c r="P21" s="7">
        <f t="shared" si="6"/>
        <v>17178787.649999999</v>
      </c>
      <c r="Q21" s="164">
        <f>Q20+N21-1</f>
        <v>2990611.51</v>
      </c>
      <c r="R21" s="29">
        <f t="shared" si="1"/>
        <v>788.17413276128332</v>
      </c>
      <c r="S21" s="5">
        <f>SUM($Q$7:$Q21)/T21</f>
        <v>1311671.51</v>
      </c>
      <c r="T21" s="18">
        <v>15</v>
      </c>
      <c r="U21" s="4"/>
      <c r="V21" s="131"/>
      <c r="W21" s="105"/>
      <c r="X21" s="167"/>
      <c r="Y21" s="156">
        <f>Y20-K21-L21</f>
        <v>-2984599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1250186.4474999998</v>
      </c>
      <c r="P22" s="7">
        <f t="shared" si="6"/>
        <v>20002983.159999996</v>
      </c>
      <c r="Q22" s="164">
        <f>Q21+N22+3</f>
        <v>2990614.51</v>
      </c>
      <c r="R22" s="29">
        <f t="shared" si="1"/>
        <v>851.22819359568302</v>
      </c>
      <c r="S22" s="5">
        <f>SUM($Q$7:$Q22)/T22</f>
        <v>1416605.4474999998</v>
      </c>
      <c r="T22" s="18">
        <v>16</v>
      </c>
      <c r="U22" s="4"/>
      <c r="V22" s="131"/>
      <c r="W22" s="105"/>
      <c r="X22" s="167"/>
      <c r="Y22" s="156">
        <f>Y21-K22-L22-1</f>
        <v>-2984600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1342775.1570588232</v>
      </c>
      <c r="P23" s="7">
        <f t="shared" si="6"/>
        <v>22827177.669999994</v>
      </c>
      <c r="Q23" s="164">
        <f>Q22+N23-1</f>
        <v>2990613.51</v>
      </c>
      <c r="R23" s="29">
        <f t="shared" si="1"/>
        <v>906.86409427939304</v>
      </c>
      <c r="S23" s="5">
        <f>SUM($Q$7:$Q23)/T23</f>
        <v>1509194.1570588232</v>
      </c>
      <c r="T23" s="18">
        <v>17</v>
      </c>
      <c r="U23" s="27"/>
      <c r="V23" s="135"/>
      <c r="W23" s="105"/>
      <c r="X23" s="167"/>
      <c r="Y23" s="156">
        <f>Y22-K23-L23-1</f>
        <v>-2984601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1425076.2322222218</v>
      </c>
      <c r="P24" s="7">
        <f t="shared" si="6"/>
        <v>25651372.179999992</v>
      </c>
      <c r="Q24" s="164">
        <f t="shared" ref="Q24:Q25" si="14">Q23+N24</f>
        <v>2990613.51</v>
      </c>
      <c r="R24" s="29">
        <f t="shared" si="1"/>
        <v>956.31822822046877</v>
      </c>
      <c r="S24" s="5">
        <f>SUM($Q$7:$Q24)/T24</f>
        <v>1591495.2322222218</v>
      </c>
      <c r="T24" s="18">
        <v>18</v>
      </c>
      <c r="U24" s="4"/>
      <c r="V24" s="135"/>
      <c r="W24" s="105"/>
      <c r="X24" s="167"/>
      <c r="Y24" s="156">
        <f t="shared" ref="Y24:Y41" si="15">Y23-K24-L24</f>
        <v>-2984601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1498714.036315789</v>
      </c>
      <c r="P25" s="7">
        <f t="shared" si="6"/>
        <v>28475566.68999999</v>
      </c>
      <c r="Q25" s="164">
        <f t="shared" si="14"/>
        <v>2990613.51</v>
      </c>
      <c r="R25" s="29">
        <f t="shared" si="1"/>
        <v>1000.5666638519575</v>
      </c>
      <c r="S25" s="5">
        <f>SUM($Q$7:$Q25)/T25</f>
        <v>1665133.036315789</v>
      </c>
      <c r="T25" s="18">
        <v>19</v>
      </c>
      <c r="U25" s="4"/>
      <c r="V25" s="131"/>
      <c r="W25" s="105"/>
      <c r="X25" s="167"/>
      <c r="Y25" s="156">
        <f t="shared" si="15"/>
        <v>-2984601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1564988.0599999994</v>
      </c>
      <c r="P26" s="7">
        <f t="shared" si="6"/>
        <v>31299761.199999988</v>
      </c>
      <c r="Q26" s="164">
        <f>Q25+N26</f>
        <v>2990613.51</v>
      </c>
      <c r="R26" s="29">
        <f t="shared" si="1"/>
        <v>1040.3902559202972</v>
      </c>
      <c r="S26" s="5">
        <f>SUM($Q$7:$Q26)/T26</f>
        <v>1731407.0599999994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-2984601</v>
      </c>
      <c r="Z26" s="217">
        <f>AVERAGE(Y26:Y34)</f>
        <v>-2984600.777777778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1624950.3195238088</v>
      </c>
      <c r="P27" s="7">
        <f t="shared" si="6"/>
        <v>34123956.709999986</v>
      </c>
      <c r="Q27" s="164">
        <f>Q26+N27+1</f>
        <v>2990614.51</v>
      </c>
      <c r="R27" s="29">
        <f t="shared" si="1"/>
        <v>1076.421754441385</v>
      </c>
      <c r="S27" s="5">
        <f>SUM($Q$7:$Q27)/T27+1</f>
        <v>1791370.3195238088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-2984601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1679461.3736363628</v>
      </c>
      <c r="P28" s="7">
        <f t="shared" si="6"/>
        <v>36948150.219999984</v>
      </c>
      <c r="Q28" s="164">
        <f>Q27+N28-2</f>
        <v>2990612.51</v>
      </c>
      <c r="R28" s="29">
        <f t="shared" si="1"/>
        <v>1109.1770612949019</v>
      </c>
      <c r="S28" s="5">
        <f>SUM($Q$7:$Q28)/T28+1</f>
        <v>1845881.3736363628</v>
      </c>
      <c r="T28" s="18">
        <v>22</v>
      </c>
      <c r="U28" s="4"/>
      <c r="V28" s="131"/>
      <c r="W28" s="105"/>
      <c r="X28" s="167"/>
      <c r="Y28" s="156">
        <f>Y27-K28-L28+2</f>
        <v>-2984599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1729232.4230434776</v>
      </c>
      <c r="P29" s="7">
        <f t="shared" si="6"/>
        <v>39772345.729999982</v>
      </c>
      <c r="Q29" s="164">
        <f>Q28+N29+2</f>
        <v>2990614.51</v>
      </c>
      <c r="R29" s="29">
        <f t="shared" si="1"/>
        <v>1139.0835319545711</v>
      </c>
      <c r="S29" s="5">
        <f>SUM($Q$7:$Q29)/T29</f>
        <v>1895651.4230434776</v>
      </c>
      <c r="T29" s="18">
        <v>23</v>
      </c>
      <c r="U29" s="4"/>
      <c r="V29" s="131"/>
      <c r="W29" s="105"/>
      <c r="X29" s="167"/>
      <c r="Y29" s="156">
        <f>Y28-K29-L29-2</f>
        <v>-2984601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1774855.8849999991</v>
      </c>
      <c r="P30" s="7">
        <f t="shared" si="6"/>
        <v>42596541.23999998</v>
      </c>
      <c r="Q30" s="164">
        <f>Q29+N30</f>
        <v>2990614.51</v>
      </c>
      <c r="R30" s="29">
        <f t="shared" si="1"/>
        <v>1166.4983475444506</v>
      </c>
      <c r="S30" s="5">
        <f>SUM($Q$7:$Q30)/T30</f>
        <v>1941274.8849999991</v>
      </c>
      <c r="T30" s="18">
        <v>24</v>
      </c>
      <c r="U30" s="4"/>
      <c r="V30" s="131"/>
      <c r="W30" s="105"/>
      <c r="X30" s="167"/>
      <c r="Y30" s="156">
        <f t="shared" si="15"/>
        <v>-2984601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1816829.469999999</v>
      </c>
      <c r="P31" s="7">
        <f t="shared" si="6"/>
        <v>45420736.749999978</v>
      </c>
      <c r="Q31" s="164">
        <f t="shared" ref="Q31:Q39" si="18">Q30+N31</f>
        <v>2990614.51</v>
      </c>
      <c r="R31" s="29">
        <f t="shared" si="1"/>
        <v>1191.7199778871397</v>
      </c>
      <c r="S31" s="5">
        <f>SUM($Q$7:$Q31)/T31</f>
        <v>1983248.469999999</v>
      </c>
      <c r="T31" s="18">
        <v>25</v>
      </c>
      <c r="U31" s="4"/>
      <c r="V31" s="137"/>
      <c r="W31" s="105"/>
      <c r="X31" s="167"/>
      <c r="Y31" s="156">
        <f t="shared" si="15"/>
        <v>-2984601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1855574.3176923068</v>
      </c>
      <c r="P32" s="7">
        <f t="shared" si="6"/>
        <v>48244932.259999976</v>
      </c>
      <c r="Q32" s="164">
        <f t="shared" si="18"/>
        <v>2990614.51</v>
      </c>
      <c r="R32" s="29">
        <f t="shared" si="1"/>
        <v>1215.001482818853</v>
      </c>
      <c r="S32" s="5">
        <f>SUM($Q$7:$Q32)/T32</f>
        <v>2021993.3176923068</v>
      </c>
      <c r="T32" s="18">
        <v>26</v>
      </c>
      <c r="U32" s="27"/>
      <c r="V32" s="137"/>
      <c r="W32" s="105"/>
      <c r="X32" s="167"/>
      <c r="Y32" s="156">
        <f t="shared" si="15"/>
        <v>-2984601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1891449.1766666656</v>
      </c>
      <c r="P33" s="7">
        <f t="shared" si="6"/>
        <v>51069127.769999973</v>
      </c>
      <c r="Q33" s="164">
        <f>Q32+N33</f>
        <v>2990614.51</v>
      </c>
      <c r="R33" s="29">
        <f t="shared" si="1"/>
        <v>1236.5584318296983</v>
      </c>
      <c r="S33" s="5">
        <f>SUM($Q$7:$Q33)/T33</f>
        <v>2057868.1766666656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-2984601</v>
      </c>
      <c r="Z33" s="217">
        <f>AVERAGE(Y33:Y41)</f>
        <v>-2984602.3333333335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1924761.5457142848</v>
      </c>
      <c r="P34" s="7">
        <f t="shared" si="6"/>
        <v>53893323.279999971</v>
      </c>
      <c r="Q34" s="164">
        <f>Q33+N34</f>
        <v>2990614.51</v>
      </c>
      <c r="R34" s="29">
        <f t="shared" si="1"/>
        <v>1256.5755987683406</v>
      </c>
      <c r="S34" s="5">
        <f>SUM($Q$7:$Q34)/T34</f>
        <v>2091180.5457142848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-2984601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1955776.5099999988</v>
      </c>
      <c r="P35" s="7">
        <f t="shared" si="6"/>
        <v>56717518.789999969</v>
      </c>
      <c r="Q35" s="164">
        <f>Q34+N35</f>
        <v>2990614.51</v>
      </c>
      <c r="R35" s="29">
        <f t="shared" si="1"/>
        <v>1275.2122714353522</v>
      </c>
      <c r="S35" s="5">
        <f>SUM($Q$7:$Q35)/T35</f>
        <v>2122195.5099999988</v>
      </c>
      <c r="T35" s="18">
        <v>29</v>
      </c>
      <c r="U35" s="4"/>
      <c r="V35" s="131"/>
      <c r="W35" s="105"/>
      <c r="X35" s="167"/>
      <c r="Y35" s="156">
        <f>Y34-K35-L35</f>
        <v>-2984601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1984723.8433333323</v>
      </c>
      <c r="P36" s="7">
        <f t="shared" si="6"/>
        <v>59541715.299999967</v>
      </c>
      <c r="Q36" s="164">
        <f>Q35+N36+1</f>
        <v>2990615.51</v>
      </c>
      <c r="R36" s="29">
        <f t="shared" si="1"/>
        <v>1292.6071201805878</v>
      </c>
      <c r="S36" s="5">
        <f>SUM($Q$7:$Q36)/T36+1</f>
        <v>2151143.8433333323</v>
      </c>
      <c r="T36" s="18">
        <v>30</v>
      </c>
      <c r="U36" s="4"/>
      <c r="V36" s="136"/>
      <c r="W36" s="105"/>
      <c r="X36" s="167"/>
      <c r="Y36" s="156">
        <f>Y35-K36-L36-2</f>
        <v>-2984603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2011803.639032257</v>
      </c>
      <c r="P37" s="7">
        <f t="shared" si="6"/>
        <v>62365912.809999965</v>
      </c>
      <c r="Q37" s="164">
        <f>Q36+N37+1</f>
        <v>2990616.51</v>
      </c>
      <c r="R37" s="29">
        <f t="shared" si="1"/>
        <v>1308.8791778776806</v>
      </c>
      <c r="S37" s="5">
        <f>SUM($Q$7:$Q37)/T37+1</f>
        <v>2178223.6390322573</v>
      </c>
      <c r="T37" s="18">
        <v>31</v>
      </c>
      <c r="U37" s="27"/>
      <c r="V37" s="137"/>
      <c r="W37" s="105"/>
      <c r="X37" s="167"/>
      <c r="Y37" s="156">
        <f t="shared" si="15"/>
        <v>-2984603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2037190.9474999988</v>
      </c>
      <c r="P38" s="7">
        <f t="shared" si="6"/>
        <v>65190110.319999963</v>
      </c>
      <c r="Q38" s="164">
        <f t="shared" si="18"/>
        <v>2990616.51</v>
      </c>
      <c r="R38" s="29">
        <f t="shared" si="1"/>
        <v>1324.1336310757783</v>
      </c>
      <c r="S38" s="5">
        <f>SUM($Q$7:$Q38)/T38</f>
        <v>2203609.9474999993</v>
      </c>
      <c r="T38" s="18">
        <v>32</v>
      </c>
      <c r="U38" s="27"/>
      <c r="V38" s="137"/>
      <c r="W38" s="105"/>
      <c r="X38" s="167"/>
      <c r="Y38" s="156">
        <f t="shared" si="15"/>
        <v>-2984603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2061039.6312121202</v>
      </c>
      <c r="P39" s="7">
        <f t="shared" si="6"/>
        <v>68014307.829999968</v>
      </c>
      <c r="Q39" s="164">
        <f t="shared" si="18"/>
        <v>2990616.51</v>
      </c>
      <c r="R39" s="29">
        <f t="shared" si="1"/>
        <v>1338.4641364340134</v>
      </c>
      <c r="S39" s="5">
        <f>SUM($Q$7:$Q39)/T39</f>
        <v>2227458.6312121209</v>
      </c>
      <c r="T39" s="18">
        <v>33</v>
      </c>
      <c r="U39" s="27"/>
      <c r="V39" s="137"/>
      <c r="W39" s="105"/>
      <c r="X39" s="167"/>
      <c r="Y39" s="156">
        <f t="shared" si="15"/>
        <v>-2984603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2083485.4805882345</v>
      </c>
      <c r="P40" s="7">
        <f t="shared" si="6"/>
        <v>70838506.339999974</v>
      </c>
      <c r="Q40" s="164">
        <f>Q39+N40+1</f>
        <v>2990617.51</v>
      </c>
      <c r="R40" s="29">
        <f t="shared" si="1"/>
        <v>1351.9516885621445</v>
      </c>
      <c r="S40" s="5">
        <f>SUM($Q$7:$Q40)/T40</f>
        <v>2249904.480588235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-2984603</v>
      </c>
      <c r="Z40" s="217">
        <f>AVERAGE(Y40:Y48)</f>
        <v>-2984603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2104648.652857142</v>
      </c>
      <c r="P41" s="7">
        <f t="shared" si="6"/>
        <v>73662702.849999979</v>
      </c>
      <c r="Q41" s="164">
        <f>Q40+N41-2</f>
        <v>2990615.51</v>
      </c>
      <c r="R41" s="29">
        <f t="shared" si="1"/>
        <v>1364.6684890890717</v>
      </c>
      <c r="S41" s="5">
        <f>SUM($Q$7:$Q41)/T41</f>
        <v>2271067.6528571425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-2984603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2124636.0377777773</v>
      </c>
      <c r="P42" s="7">
        <f t="shared" si="6"/>
        <v>76486897.359999985</v>
      </c>
      <c r="Q42" s="164">
        <f t="shared" ref="Q42:Q47" si="25">Q41+N42-2</f>
        <v>2990613.51</v>
      </c>
      <c r="R42" s="29">
        <f t="shared" si="1"/>
        <v>1376.6787673148967</v>
      </c>
      <c r="S42" s="5">
        <f>SUM($Q$7:$Q42)/T42</f>
        <v>2291055.0377777778</v>
      </c>
      <c r="T42" s="18">
        <v>36</v>
      </c>
      <c r="U42" s="138"/>
      <c r="V42" s="131"/>
      <c r="W42" s="105"/>
      <c r="X42" s="167"/>
      <c r="Y42" s="156">
        <f t="shared" ref="Y42:Y48" si="26">Y41-K42-L42</f>
        <v>-2984603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2143542.9694594592</v>
      </c>
      <c r="P43" s="7">
        <f t="shared" si="6"/>
        <v>79311089.86999999</v>
      </c>
      <c r="Q43" s="164">
        <f t="shared" si="25"/>
        <v>2990611.51</v>
      </c>
      <c r="R43" s="29">
        <f t="shared" si="1"/>
        <v>1388.0398088315997</v>
      </c>
      <c r="S43" s="5">
        <f>SUM($Q$7:$Q43)/T43</f>
        <v>2309961.9694594597</v>
      </c>
      <c r="T43" s="18">
        <v>37</v>
      </c>
      <c r="U43" s="138"/>
      <c r="V43" s="131"/>
      <c r="W43" s="105"/>
      <c r="X43" s="167"/>
      <c r="Y43" s="156">
        <f t="shared" si="26"/>
        <v>-2984603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2161454.7468421049</v>
      </c>
      <c r="P44" s="7">
        <f t="shared" si="6"/>
        <v>82135280.379999995</v>
      </c>
      <c r="Q44" s="164">
        <f t="shared" si="25"/>
        <v>2990609.51</v>
      </c>
      <c r="R44" s="29">
        <f t="shared" si="1"/>
        <v>1398.8028691688482</v>
      </c>
      <c r="S44" s="5">
        <f>SUM($Q$7:$Q44)/T44</f>
        <v>2327873.7468421054</v>
      </c>
      <c r="T44" s="18">
        <v>38</v>
      </c>
      <c r="U44" s="138"/>
      <c r="V44" s="131"/>
      <c r="W44" s="105"/>
      <c r="X44" s="167"/>
      <c r="Y44" s="156">
        <f t="shared" si="26"/>
        <v>-2984603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2178447.9202564103</v>
      </c>
      <c r="P45" s="7">
        <f t="shared" si="6"/>
        <v>84959468.890000001</v>
      </c>
      <c r="Q45" s="164">
        <f t="shared" si="25"/>
        <v>2990607.51</v>
      </c>
      <c r="R45" s="29">
        <f t="shared" si="1"/>
        <v>1409.0139468789084</v>
      </c>
      <c r="S45" s="5">
        <f>SUM($Q$7:$Q45)/T45</f>
        <v>2344866.9202564107</v>
      </c>
      <c r="T45" s="18">
        <v>39</v>
      </c>
      <c r="U45" s="138"/>
      <c r="V45" s="131"/>
      <c r="W45" s="105"/>
      <c r="X45" s="167"/>
      <c r="Y45" s="156">
        <f t="shared" si="26"/>
        <v>-2984603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2194591.3850000002</v>
      </c>
      <c r="P46" s="7">
        <f t="shared" si="6"/>
        <v>87783655.400000006</v>
      </c>
      <c r="Q46" s="164">
        <f t="shared" si="25"/>
        <v>2990605.51</v>
      </c>
      <c r="R46" s="29">
        <f t="shared" si="1"/>
        <v>1418.7144406588195</v>
      </c>
      <c r="S46" s="5">
        <f>SUM($Q$7:$Q46)/T46</f>
        <v>2361010.3850000007</v>
      </c>
      <c r="T46" s="18">
        <v>40</v>
      </c>
      <c r="U46" s="138"/>
      <c r="V46" s="131"/>
      <c r="W46" s="105"/>
      <c r="X46" s="167"/>
      <c r="Y46" s="156">
        <f t="shared" si="26"/>
        <v>-2984603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2209947.3148780488</v>
      </c>
      <c r="P47" s="7">
        <f t="shared" si="6"/>
        <v>90607839.910000011</v>
      </c>
      <c r="Q47" s="164">
        <f t="shared" si="25"/>
        <v>2990603.51</v>
      </c>
      <c r="R47" s="29">
        <f t="shared" si="1"/>
        <v>1427.9417103083479</v>
      </c>
      <c r="S47" s="5">
        <f>SUM($Q$7:$Q47)/T47</f>
        <v>2376366.3148780493</v>
      </c>
      <c r="T47" s="18">
        <v>41</v>
      </c>
      <c r="U47" s="138"/>
      <c r="V47" s="131"/>
      <c r="W47" s="105"/>
      <c r="X47" s="167"/>
      <c r="Y47" s="156">
        <f t="shared" si="26"/>
        <v>-2984603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2224571.9623809527</v>
      </c>
      <c r="P48" s="7">
        <f t="shared" si="6"/>
        <v>93432022.420000017</v>
      </c>
      <c r="Q48" s="164">
        <f>Q47+N48-2</f>
        <v>2990601.51</v>
      </c>
      <c r="R48" s="29">
        <f t="shared" si="1"/>
        <v>1436.7295575510927</v>
      </c>
      <c r="S48" s="5">
        <f>SUM($Q$7:$Q48)/T48</f>
        <v>2390990.9623809531</v>
      </c>
      <c r="T48" s="18">
        <v>42</v>
      </c>
      <c r="U48" s="138"/>
      <c r="V48" s="131"/>
      <c r="W48" s="105"/>
      <c r="X48" s="167"/>
      <c r="Y48" s="156">
        <f t="shared" si="26"/>
        <v>-2984603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1"/>
  <sheetViews>
    <sheetView topLeftCell="A5473" workbookViewId="0">
      <selection activeCell="B5502" sqref="B550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2025-03-21T10:39:29Z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